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1176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148" i="2"/>
  <c r="E139"/>
  <c r="E114"/>
  <c r="E97"/>
  <c r="E76"/>
  <c r="E62"/>
  <c r="E51"/>
  <c r="E150"/>
</calcChain>
</file>

<file path=xl/sharedStrings.xml><?xml version="1.0" encoding="utf-8"?>
<sst xmlns="http://schemas.openxmlformats.org/spreadsheetml/2006/main" count="331" uniqueCount="180">
  <si>
    <t>1. 야채류</t>
    <phoneticPr fontId="1" type="noConversion"/>
  </si>
  <si>
    <t>순번</t>
    <phoneticPr fontId="1" type="noConversion"/>
  </si>
  <si>
    <t>규격</t>
    <phoneticPr fontId="1" type="noConversion"/>
  </si>
  <si>
    <t>수량,단위</t>
    <phoneticPr fontId="1" type="noConversion"/>
  </si>
  <si>
    <t>품  명</t>
    <phoneticPr fontId="1" type="noConversion"/>
  </si>
  <si>
    <t>1kg</t>
    <phoneticPr fontId="1" type="noConversion"/>
  </si>
  <si>
    <t>1판</t>
    <phoneticPr fontId="1" type="noConversion"/>
  </si>
  <si>
    <t>2. 과일</t>
    <phoneticPr fontId="1" type="noConversion"/>
  </si>
  <si>
    <t>3. 곡류</t>
    <phoneticPr fontId="1" type="noConversion"/>
  </si>
  <si>
    <t>20kg</t>
    <phoneticPr fontId="1" type="noConversion"/>
  </si>
  <si>
    <t>포</t>
    <phoneticPr fontId="1" type="noConversion"/>
  </si>
  <si>
    <t>찹쌀</t>
    <phoneticPr fontId="1" type="noConversion"/>
  </si>
  <si>
    <t>4. 육류 및 난류</t>
    <phoneticPr fontId="1" type="noConversion"/>
  </si>
  <si>
    <t>30입</t>
    <phoneticPr fontId="1" type="noConversion"/>
  </si>
  <si>
    <t>6. 공산품 및 기타</t>
    <phoneticPr fontId="1" type="noConversion"/>
  </si>
  <si>
    <t>1통</t>
    <phoneticPr fontId="1" type="noConversion"/>
  </si>
  <si>
    <t>14kg</t>
    <phoneticPr fontId="1" type="noConversion"/>
  </si>
  <si>
    <t>(단위 : 원)</t>
    <phoneticPr fontId="1" type="noConversion"/>
  </si>
  <si>
    <t>소고기,사태,육우,국산</t>
    <phoneticPr fontId="1" type="noConversion"/>
  </si>
  <si>
    <t>5. 수산물 및 건어물</t>
    <phoneticPr fontId="1" type="noConversion"/>
  </si>
  <si>
    <t>귤</t>
    <phoneticPr fontId="1" type="noConversion"/>
  </si>
  <si>
    <t>총  액</t>
    <phoneticPr fontId="1" type="noConversion"/>
  </si>
  <si>
    <t>1박스</t>
    <phoneticPr fontId="1" type="noConversion"/>
  </si>
  <si>
    <t>사과</t>
    <phoneticPr fontId="1" type="noConversion"/>
  </si>
  <si>
    <t>배</t>
    <phoneticPr fontId="1" type="noConversion"/>
  </si>
  <si>
    <t>소고기,양지,한우,국산</t>
    <phoneticPr fontId="1" type="noConversion"/>
  </si>
  <si>
    <t>1등급</t>
    <phoneticPr fontId="1" type="noConversion"/>
  </si>
  <si>
    <t>방울토마토(특)</t>
    <phoneticPr fontId="1" type="noConversion"/>
  </si>
  <si>
    <t>kg</t>
    <phoneticPr fontId="1" type="noConversion"/>
  </si>
  <si>
    <t>대</t>
    <phoneticPr fontId="1" type="noConversion"/>
  </si>
  <si>
    <t>브로콜리</t>
    <phoneticPr fontId="1" type="noConversion"/>
  </si>
  <si>
    <t>송이</t>
    <phoneticPr fontId="1" type="noConversion"/>
  </si>
  <si>
    <t>300g내외</t>
    <phoneticPr fontId="1" type="noConversion"/>
  </si>
  <si>
    <t>찰흑미(국산)</t>
    <phoneticPr fontId="1" type="noConversion"/>
  </si>
  <si>
    <t>80g</t>
    <phoneticPr fontId="1" type="noConversion"/>
  </si>
  <si>
    <t>1.8L</t>
    <phoneticPr fontId="1" type="noConversion"/>
  </si>
  <si>
    <t>7. 김치</t>
    <phoneticPr fontId="1" type="noConversion"/>
  </si>
  <si>
    <t>10kg</t>
    <phoneticPr fontId="1" type="noConversion"/>
  </si>
  <si>
    <t>갈치 구이용(수입산)</t>
    <phoneticPr fontId="1" type="noConversion"/>
  </si>
  <si>
    <t>임연수 구이용(수입산)</t>
    <phoneticPr fontId="1" type="noConversion"/>
  </si>
  <si>
    <t>포기김치(국산)</t>
    <phoneticPr fontId="1" type="noConversion"/>
  </si>
  <si>
    <t>차조(국산)</t>
    <phoneticPr fontId="1" type="noConversion"/>
  </si>
  <si>
    <t>차수수(국산)</t>
    <phoneticPr fontId="1" type="noConversion"/>
  </si>
  <si>
    <t>서리태(국산)</t>
    <phoneticPr fontId="1" type="noConversion"/>
  </si>
  <si>
    <t>바나나</t>
    <phoneticPr fontId="1" type="noConversion"/>
  </si>
  <si>
    <t>소계</t>
    <phoneticPr fontId="1" type="noConversion"/>
  </si>
  <si>
    <t>소계</t>
    <phoneticPr fontId="1" type="noConversion"/>
  </si>
  <si>
    <t>비고</t>
    <phoneticPr fontId="1" type="noConversion"/>
  </si>
  <si>
    <t>단가</t>
    <phoneticPr fontId="1" type="noConversion"/>
  </si>
  <si>
    <t>단가</t>
    <phoneticPr fontId="1" type="noConversion"/>
  </si>
  <si>
    <t>식자재 물품 단가표</t>
    <phoneticPr fontId="1" type="noConversion"/>
  </si>
  <si>
    <t>1kg</t>
    <phoneticPr fontId="1" type="noConversion"/>
  </si>
  <si>
    <t>1kg</t>
    <phoneticPr fontId="1" type="noConversion"/>
  </si>
  <si>
    <t>1kg</t>
    <phoneticPr fontId="1" type="noConversion"/>
  </si>
  <si>
    <t>취나물(국산)</t>
    <phoneticPr fontId="1" type="noConversion"/>
  </si>
  <si>
    <t>세척당근(국산)</t>
    <phoneticPr fontId="1" type="noConversion"/>
  </si>
  <si>
    <t>애호박(국산)</t>
    <phoneticPr fontId="1" type="noConversion"/>
  </si>
  <si>
    <t>아욱(국산)</t>
    <phoneticPr fontId="1" type="noConversion"/>
  </si>
  <si>
    <t>얼갈이(국산)</t>
    <phoneticPr fontId="1" type="noConversion"/>
  </si>
  <si>
    <t>근대(국산)</t>
    <phoneticPr fontId="1" type="noConversion"/>
  </si>
  <si>
    <t>피양파(국산)</t>
    <phoneticPr fontId="1" type="noConversion"/>
  </si>
  <si>
    <t>피감자(국산)</t>
    <phoneticPr fontId="1" type="noConversion"/>
  </si>
  <si>
    <t>찜용</t>
    <phoneticPr fontId="1" type="noConversion"/>
  </si>
  <si>
    <t>고구마(국산)</t>
    <phoneticPr fontId="1" type="noConversion"/>
  </si>
  <si>
    <t>가지(국산)</t>
    <phoneticPr fontId="1" type="noConversion"/>
  </si>
  <si>
    <t>청피망(국산)</t>
    <phoneticPr fontId="1" type="noConversion"/>
  </si>
  <si>
    <t>쑥갓(국산)</t>
    <phoneticPr fontId="1" type="noConversion"/>
  </si>
  <si>
    <t>참나물(국산)</t>
    <phoneticPr fontId="1" type="noConversion"/>
  </si>
  <si>
    <t>부추(국산)</t>
    <phoneticPr fontId="1" type="noConversion"/>
  </si>
  <si>
    <t>양상추(국산)</t>
    <phoneticPr fontId="1" type="noConversion"/>
  </si>
  <si>
    <t>느타리버섯(국산)</t>
    <phoneticPr fontId="1" type="noConversion"/>
  </si>
  <si>
    <t>단호박</t>
    <phoneticPr fontId="1" type="noConversion"/>
  </si>
  <si>
    <t>kg</t>
    <phoneticPr fontId="1" type="noConversion"/>
  </si>
  <si>
    <t>양배추</t>
    <phoneticPr fontId="1" type="noConversion"/>
  </si>
  <si>
    <t>숙주(중국산)</t>
    <phoneticPr fontId="1" type="noConversion"/>
  </si>
  <si>
    <t>녹두(국산)</t>
    <phoneticPr fontId="1" type="noConversion"/>
  </si>
  <si>
    <t>적두(국산)</t>
    <phoneticPr fontId="1" type="noConversion"/>
  </si>
  <si>
    <t>딸기</t>
    <phoneticPr fontId="1" type="noConversion"/>
  </si>
  <si>
    <t>무(국산)</t>
    <phoneticPr fontId="1" type="noConversion"/>
  </si>
  <si>
    <t>시금치(국산)</t>
    <phoneticPr fontId="1" type="noConversion"/>
  </si>
  <si>
    <t>대파(국산)</t>
    <phoneticPr fontId="1" type="noConversion"/>
  </si>
  <si>
    <t>찰보리(국산)</t>
    <phoneticPr fontId="1" type="noConversion"/>
  </si>
  <si>
    <t>표고버섯(국산)</t>
    <phoneticPr fontId="1" type="noConversion"/>
  </si>
  <si>
    <t>1kg</t>
    <phoneticPr fontId="1" type="noConversion"/>
  </si>
  <si>
    <t>청경채(국산)</t>
    <phoneticPr fontId="1" type="noConversion"/>
  </si>
  <si>
    <t>열무(국산)</t>
    <phoneticPr fontId="1" type="noConversion"/>
  </si>
  <si>
    <t>데친고사리(중국산)</t>
    <phoneticPr fontId="1" type="noConversion"/>
  </si>
  <si>
    <t>청상추(국산)</t>
    <phoneticPr fontId="1" type="noConversion"/>
  </si>
  <si>
    <t>콩나물(중국산)</t>
    <phoneticPr fontId="1" type="noConversion"/>
  </si>
  <si>
    <t>방풍나물(국산)</t>
    <phoneticPr fontId="1" type="noConversion"/>
  </si>
  <si>
    <t>새송이버섯(국산)</t>
    <phoneticPr fontId="1" type="noConversion"/>
  </si>
  <si>
    <t>양송이버섯(국산)</t>
    <phoneticPr fontId="1" type="noConversion"/>
  </si>
  <si>
    <t>우엉(국산)</t>
    <phoneticPr fontId="1" type="noConversion"/>
  </si>
  <si>
    <t>연근(국산)</t>
    <phoneticPr fontId="1" type="noConversion"/>
  </si>
  <si>
    <t>치커리(국산)</t>
    <phoneticPr fontId="1" type="noConversion"/>
  </si>
  <si>
    <t>봄동(국산)</t>
    <phoneticPr fontId="1" type="noConversion"/>
  </si>
  <si>
    <t>배추(국산)</t>
    <phoneticPr fontId="1" type="noConversion"/>
  </si>
  <si>
    <t>도라지채(중국산)</t>
    <phoneticPr fontId="1" type="noConversion"/>
  </si>
  <si>
    <t>깻잎(국산)</t>
    <phoneticPr fontId="1" type="noConversion"/>
  </si>
  <si>
    <t>깻잎순(국산)</t>
    <phoneticPr fontId="1" type="noConversion"/>
  </si>
  <si>
    <t>팽이버섯(국산)</t>
    <phoneticPr fontId="1" type="noConversion"/>
  </si>
  <si>
    <t>150g</t>
    <phoneticPr fontId="1" type="noConversion"/>
  </si>
  <si>
    <t>개</t>
    <phoneticPr fontId="1" type="noConversion"/>
  </si>
  <si>
    <t>돌미나리(국산)</t>
    <phoneticPr fontId="1" type="noConversion"/>
  </si>
  <si>
    <t>다진마늘(국산)</t>
    <phoneticPr fontId="1" type="noConversion"/>
  </si>
  <si>
    <t>다진생강(국산)</t>
    <phoneticPr fontId="1" type="noConversion"/>
  </si>
  <si>
    <t>골드키위(뉴질랜드)</t>
    <phoneticPr fontId="1" type="noConversion"/>
  </si>
  <si>
    <t>계란(특란)</t>
    <phoneticPr fontId="1" type="noConversion"/>
  </si>
  <si>
    <t>냉장돈목살(국산)</t>
    <phoneticPr fontId="1" type="noConversion"/>
  </si>
  <si>
    <t>냉장돈사태(국산)</t>
    <phoneticPr fontId="1" type="noConversion"/>
  </si>
  <si>
    <t>냉장닭가슴살(1등급,국산)</t>
    <phoneticPr fontId="1" type="noConversion"/>
  </si>
  <si>
    <t>냉장닭토막(1등급,국산)</t>
    <phoneticPr fontId="1" type="noConversion"/>
  </si>
  <si>
    <t>냉장닭날개봉(1등급,국산)</t>
    <phoneticPr fontId="1" type="noConversion"/>
  </si>
  <si>
    <t>냉장돈삼겹살(국산)</t>
    <phoneticPr fontId="1" type="noConversion"/>
  </si>
  <si>
    <t>냉장돈전지(불고기,국산)</t>
    <phoneticPr fontId="1" type="noConversion"/>
  </si>
  <si>
    <t>냉장돈갈비(국산)</t>
    <phoneticPr fontId="1" type="noConversion"/>
  </si>
  <si>
    <t>냉장돈등뼈(국산)</t>
    <phoneticPr fontId="1" type="noConversion"/>
  </si>
  <si>
    <t>육우 전각 불고기용(국산)</t>
    <phoneticPr fontId="1" type="noConversion"/>
  </si>
  <si>
    <t>고등어자반 구이용(국내산)</t>
    <phoneticPr fontId="1" type="noConversion"/>
  </si>
  <si>
    <t>가자미 구이용(수입산)</t>
    <phoneticPr fontId="1" type="noConversion"/>
  </si>
  <si>
    <t>80g</t>
    <phoneticPr fontId="1" type="noConversion"/>
  </si>
  <si>
    <t>삼치 구이용(국내산)</t>
    <phoneticPr fontId="1" type="noConversion"/>
  </si>
  <si>
    <t>코다리(러시아)</t>
    <phoneticPr fontId="1" type="noConversion"/>
  </si>
  <si>
    <t>조기(중국)</t>
    <phoneticPr fontId="1" type="noConversion"/>
  </si>
  <si>
    <t>90~100g</t>
    <phoneticPr fontId="1" type="noConversion"/>
  </si>
  <si>
    <t>마리</t>
    <phoneticPr fontId="1" type="noConversion"/>
  </si>
  <si>
    <t>동태(러시아)</t>
    <phoneticPr fontId="1" type="noConversion"/>
  </si>
  <si>
    <t>국물용멸치(특/국내산)</t>
    <phoneticPr fontId="1" type="noConversion"/>
  </si>
  <si>
    <t>지리멸치(상/국내산)</t>
    <phoneticPr fontId="1" type="noConversion"/>
  </si>
  <si>
    <t>건다시마(국내산)</t>
    <phoneticPr fontId="1" type="noConversion"/>
  </si>
  <si>
    <t>건미역(국내산)</t>
    <phoneticPr fontId="1" type="noConversion"/>
  </si>
  <si>
    <t>500g</t>
    <phoneticPr fontId="1" type="noConversion"/>
  </si>
  <si>
    <t>냉동한우사골</t>
    <phoneticPr fontId="1" type="noConversion"/>
  </si>
  <si>
    <t>3등급</t>
    <phoneticPr fontId="1" type="noConversion"/>
  </si>
  <si>
    <t>1kg</t>
    <phoneticPr fontId="1" type="noConversion"/>
  </si>
  <si>
    <t>냉동한우잡뼈</t>
    <phoneticPr fontId="1" type="noConversion"/>
  </si>
  <si>
    <t>냉장돈등심(국산)</t>
    <phoneticPr fontId="1" type="noConversion"/>
  </si>
  <si>
    <t>3kg</t>
    <phoneticPr fontId="1" type="noConversion"/>
  </si>
  <si>
    <t>판두부(부침용,수입산)</t>
    <phoneticPr fontId="1" type="noConversion"/>
  </si>
  <si>
    <t>PK</t>
    <phoneticPr fontId="1" type="noConversion"/>
  </si>
  <si>
    <t>연두부(수입산)</t>
    <phoneticPr fontId="1" type="noConversion"/>
  </si>
  <si>
    <t>300g</t>
    <phoneticPr fontId="1" type="noConversion"/>
  </si>
  <si>
    <t>도토리묵(중국)</t>
    <phoneticPr fontId="1" type="noConversion"/>
  </si>
  <si>
    <t>청포묵(중국)</t>
    <phoneticPr fontId="1" type="noConversion"/>
  </si>
  <si>
    <t>재래식된장해찬들</t>
    <phoneticPr fontId="1" type="noConversion"/>
  </si>
  <si>
    <t>샘표진간장</t>
    <phoneticPr fontId="1" type="noConversion"/>
  </si>
  <si>
    <t>알찬고추장해찬들</t>
    <phoneticPr fontId="1" type="noConversion"/>
  </si>
  <si>
    <t>해표식용유</t>
    <phoneticPr fontId="1" type="noConversion"/>
  </si>
  <si>
    <t>1.8L</t>
    <phoneticPr fontId="1" type="noConversion"/>
  </si>
  <si>
    <t>1통</t>
    <phoneticPr fontId="1" type="noConversion"/>
  </si>
  <si>
    <t>고소한참기름오뚜기</t>
    <phoneticPr fontId="1" type="noConversion"/>
  </si>
  <si>
    <t>오뚜기골드마요네즈</t>
    <phoneticPr fontId="1" type="noConversion"/>
  </si>
  <si>
    <t>오뚜기토마토케찹</t>
    <phoneticPr fontId="1" type="noConversion"/>
  </si>
  <si>
    <t>백물엿</t>
    <phoneticPr fontId="1" type="noConversion"/>
  </si>
  <si>
    <t>5kg</t>
    <phoneticPr fontId="1" type="noConversion"/>
  </si>
  <si>
    <t>롯데미림</t>
    <phoneticPr fontId="1" type="noConversion"/>
  </si>
  <si>
    <t>1병</t>
    <phoneticPr fontId="1" type="noConversion"/>
  </si>
  <si>
    <t>오뚜기2배사과식초(1.8L)</t>
    <phoneticPr fontId="1" type="noConversion"/>
  </si>
  <si>
    <t>백설탕</t>
    <phoneticPr fontId="1" type="noConversion"/>
  </si>
  <si>
    <t>1개</t>
    <phoneticPr fontId="1" type="noConversion"/>
  </si>
  <si>
    <t>황설탕</t>
    <phoneticPr fontId="1" type="noConversion"/>
  </si>
  <si>
    <t>20kg</t>
    <phoneticPr fontId="1" type="noConversion"/>
  </si>
  <si>
    <t>포</t>
    <phoneticPr fontId="1" type="noConversion"/>
  </si>
  <si>
    <t>천일염(국내제조)</t>
    <phoneticPr fontId="1" type="noConversion"/>
  </si>
  <si>
    <t>15kg</t>
    <phoneticPr fontId="1" type="noConversion"/>
  </si>
  <si>
    <t>꽃소금(국내제조)</t>
    <phoneticPr fontId="1" type="noConversion"/>
  </si>
  <si>
    <t>깍두기(국산)</t>
    <phoneticPr fontId="1" type="noConversion"/>
  </si>
  <si>
    <t>석박지(국산)</t>
    <phoneticPr fontId="1" type="noConversion"/>
  </si>
  <si>
    <t>백오이(국산)</t>
    <phoneticPr fontId="1" type="noConversion"/>
  </si>
  <si>
    <t>마늘쫑(중국산)</t>
    <phoneticPr fontId="1" type="noConversion"/>
  </si>
  <si>
    <t>백김치(국산)</t>
    <phoneticPr fontId="1" type="noConversion"/>
  </si>
  <si>
    <t>일반미(농협)</t>
    <phoneticPr fontId="1" type="noConversion"/>
  </si>
  <si>
    <t>3.3kg</t>
    <phoneticPr fontId="1" type="noConversion"/>
  </si>
  <si>
    <t>15L</t>
    <phoneticPr fontId="1" type="noConversion"/>
  </si>
  <si>
    <t>18L</t>
    <phoneticPr fontId="1" type="noConversion"/>
  </si>
  <si>
    <t>10kg</t>
    <phoneticPr fontId="1" type="noConversion"/>
  </si>
  <si>
    <t>15kg</t>
    <phoneticPr fontId="1" type="noConversion"/>
  </si>
  <si>
    <t>80~90g</t>
    <phoneticPr fontId="1" type="noConversion"/>
  </si>
  <si>
    <t>350g</t>
    <phoneticPr fontId="1" type="noConversion"/>
  </si>
  <si>
    <t>순두부(국산)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</si>
</sst>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b/>
      <sz val="18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9"/>
      <name val="굴림"/>
      <family val="3"/>
      <charset val="129"/>
    </font>
    <font>
      <sz val="12"/>
      <name val="굴림"/>
      <family val="3"/>
      <charset val="129"/>
    </font>
    <font>
      <b/>
      <sz val="9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5" fillId="0" borderId="1" xfId="0" applyNumberFormat="1" applyFont="1" applyBorder="1">
      <alignment vertical="center"/>
    </xf>
    <xf numFmtId="41" fontId="5" fillId="0" borderId="6" xfId="0" applyNumberFormat="1" applyFont="1" applyBorder="1">
      <alignment vertical="center"/>
    </xf>
    <xf numFmtId="0" fontId="2" fillId="3" borderId="8" xfId="0" applyFont="1" applyFill="1" applyBorder="1" applyAlignment="1">
      <alignment horizontal="center" vertical="center"/>
    </xf>
    <xf numFmtId="41" fontId="5" fillId="3" borderId="8" xfId="0" applyNumberFormat="1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41" fontId="6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1" fontId="9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1" fontId="5" fillId="0" borderId="9" xfId="0" applyNumberFormat="1" applyFont="1" applyBorder="1">
      <alignment vertical="center"/>
    </xf>
    <xf numFmtId="0" fontId="2" fillId="0" borderId="9" xfId="0" applyFont="1" applyBorder="1">
      <alignment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0"/>
  <sheetViews>
    <sheetView tabSelected="1" zoomScaleNormal="100" zoomScaleSheetLayoutView="85" workbookViewId="0">
      <selection sqref="A1:E1"/>
    </sheetView>
  </sheetViews>
  <sheetFormatPr defaultRowHeight="18.75" customHeight="1"/>
  <cols>
    <col min="1" max="1" width="6.88671875" style="1" customWidth="1"/>
    <col min="2" max="2" width="19.44140625" style="1" customWidth="1"/>
    <col min="3" max="3" width="9.6640625" style="1" customWidth="1"/>
    <col min="4" max="4" width="7.5546875" style="1" customWidth="1"/>
    <col min="5" max="5" width="13.33203125" style="2" customWidth="1"/>
    <col min="6" max="6" width="13" style="2" customWidth="1"/>
    <col min="7" max="16384" width="8.88671875" style="2"/>
  </cols>
  <sheetData>
    <row r="1" spans="1:6" ht="32.25" customHeight="1">
      <c r="A1" s="35" t="s">
        <v>50</v>
      </c>
      <c r="B1" s="35"/>
      <c r="C1" s="35"/>
      <c r="D1" s="35"/>
      <c r="E1" s="35"/>
    </row>
    <row r="2" spans="1:6" ht="18.75" customHeight="1">
      <c r="A2" s="19" t="s">
        <v>0</v>
      </c>
      <c r="F2" s="5" t="s">
        <v>17</v>
      </c>
    </row>
    <row r="3" spans="1:6" ht="18.75" customHeight="1">
      <c r="A3" s="36" t="s">
        <v>1</v>
      </c>
      <c r="B3" s="36" t="s">
        <v>4</v>
      </c>
      <c r="C3" s="36" t="s">
        <v>2</v>
      </c>
      <c r="D3" s="36" t="s">
        <v>3</v>
      </c>
      <c r="E3" s="38" t="s">
        <v>48</v>
      </c>
      <c r="F3" s="40" t="s">
        <v>47</v>
      </c>
    </row>
    <row r="4" spans="1:6" ht="18.75" customHeight="1">
      <c r="A4" s="37"/>
      <c r="B4" s="37"/>
      <c r="C4" s="37"/>
      <c r="D4" s="37"/>
      <c r="E4" s="39"/>
      <c r="F4" s="41"/>
    </row>
    <row r="5" spans="1:6" ht="18.75" customHeight="1">
      <c r="A5" s="4">
        <v>1</v>
      </c>
      <c r="B5" s="4" t="s">
        <v>55</v>
      </c>
      <c r="C5" s="4"/>
      <c r="D5" s="4" t="s">
        <v>5</v>
      </c>
      <c r="E5" s="11"/>
      <c r="F5" s="8"/>
    </row>
    <row r="6" spans="1:6" ht="18.75" customHeight="1">
      <c r="A6" s="4">
        <v>2</v>
      </c>
      <c r="B6" s="4" t="s">
        <v>80</v>
      </c>
      <c r="C6" s="4"/>
      <c r="D6" s="4" t="s">
        <v>5</v>
      </c>
      <c r="E6" s="11"/>
      <c r="F6" s="8"/>
    </row>
    <row r="7" spans="1:6" ht="18.75" customHeight="1">
      <c r="A7" s="4">
        <v>3</v>
      </c>
      <c r="B7" s="4" t="s">
        <v>78</v>
      </c>
      <c r="C7" s="4"/>
      <c r="D7" s="4" t="s">
        <v>51</v>
      </c>
      <c r="E7" s="11"/>
      <c r="F7" s="8"/>
    </row>
    <row r="8" spans="1:6" ht="18.75" customHeight="1">
      <c r="A8" s="4">
        <v>4</v>
      </c>
      <c r="B8" s="4" t="s">
        <v>73</v>
      </c>
      <c r="C8" s="4"/>
      <c r="D8" s="4" t="s">
        <v>15</v>
      </c>
      <c r="E8" s="11"/>
      <c r="F8" s="8"/>
    </row>
    <row r="9" spans="1:6" ht="18.75" customHeight="1">
      <c r="A9" s="4">
        <v>5</v>
      </c>
      <c r="B9" s="4" t="s">
        <v>56</v>
      </c>
      <c r="C9" s="4"/>
      <c r="D9" s="4" t="s">
        <v>52</v>
      </c>
      <c r="E9" s="11"/>
      <c r="F9" s="8"/>
    </row>
    <row r="10" spans="1:6" ht="18.75" customHeight="1">
      <c r="A10" s="4">
        <v>6</v>
      </c>
      <c r="B10" s="4" t="s">
        <v>168</v>
      </c>
      <c r="C10" s="4"/>
      <c r="D10" s="4" t="s">
        <v>5</v>
      </c>
      <c r="E10" s="11"/>
      <c r="F10" s="8"/>
    </row>
    <row r="11" spans="1:6" ht="18.75" customHeight="1">
      <c r="A11" s="4">
        <v>7</v>
      </c>
      <c r="B11" s="4" t="s">
        <v>67</v>
      </c>
      <c r="C11" s="4"/>
      <c r="D11" s="4" t="s">
        <v>5</v>
      </c>
      <c r="E11" s="11"/>
      <c r="F11" s="8"/>
    </row>
    <row r="12" spans="1:6" ht="18.75" customHeight="1">
      <c r="A12" s="4">
        <v>8</v>
      </c>
      <c r="B12" s="4" t="s">
        <v>74</v>
      </c>
      <c r="C12" s="4"/>
      <c r="D12" s="4" t="s">
        <v>51</v>
      </c>
      <c r="E12" s="11"/>
      <c r="F12" s="8"/>
    </row>
    <row r="13" spans="1:6" ht="18.75" customHeight="1">
      <c r="A13" s="4">
        <v>9</v>
      </c>
      <c r="B13" s="4" t="s">
        <v>88</v>
      </c>
      <c r="C13" s="4"/>
      <c r="D13" s="4" t="s">
        <v>53</v>
      </c>
      <c r="E13" s="11"/>
      <c r="F13" s="8"/>
    </row>
    <row r="14" spans="1:6" ht="18.75" customHeight="1">
      <c r="A14" s="4">
        <v>10</v>
      </c>
      <c r="B14" s="4" t="s">
        <v>169</v>
      </c>
      <c r="C14" s="4"/>
      <c r="D14" s="4" t="s">
        <v>5</v>
      </c>
      <c r="E14" s="11"/>
      <c r="F14" s="8"/>
    </row>
    <row r="15" spans="1:6" ht="18.75" customHeight="1">
      <c r="A15" s="4">
        <v>11</v>
      </c>
      <c r="B15" s="4" t="s">
        <v>54</v>
      </c>
      <c r="C15" s="4"/>
      <c r="D15" s="4" t="s">
        <v>5</v>
      </c>
      <c r="E15" s="11"/>
      <c r="F15" s="8"/>
    </row>
    <row r="16" spans="1:6" ht="18.75" customHeight="1">
      <c r="A16" s="4">
        <v>12</v>
      </c>
      <c r="B16" s="4" t="s">
        <v>57</v>
      </c>
      <c r="C16" s="4"/>
      <c r="D16" s="4" t="s">
        <v>5</v>
      </c>
      <c r="E16" s="11"/>
      <c r="F16" s="8"/>
    </row>
    <row r="17" spans="1:6" ht="18.75" customHeight="1">
      <c r="A17" s="4">
        <v>13</v>
      </c>
      <c r="B17" s="4" t="s">
        <v>58</v>
      </c>
      <c r="C17" s="4"/>
      <c r="D17" s="4" t="s">
        <v>5</v>
      </c>
      <c r="E17" s="11"/>
      <c r="F17" s="8"/>
    </row>
    <row r="18" spans="1:6" ht="18.75" customHeight="1">
      <c r="A18" s="4">
        <v>14</v>
      </c>
      <c r="B18" s="4" t="s">
        <v>59</v>
      </c>
      <c r="C18" s="4"/>
      <c r="D18" s="4" t="s">
        <v>5</v>
      </c>
      <c r="E18" s="11"/>
      <c r="F18" s="8"/>
    </row>
    <row r="19" spans="1:6" ht="18.75" customHeight="1">
      <c r="A19" s="4">
        <v>15</v>
      </c>
      <c r="B19" s="4" t="s">
        <v>60</v>
      </c>
      <c r="C19" s="4"/>
      <c r="D19" s="4" t="s">
        <v>5</v>
      </c>
      <c r="E19" s="11"/>
      <c r="F19" s="8"/>
    </row>
    <row r="20" spans="1:6" ht="18.75" customHeight="1">
      <c r="A20" s="4">
        <v>16</v>
      </c>
      <c r="B20" s="4" t="s">
        <v>61</v>
      </c>
      <c r="C20" s="4" t="s">
        <v>29</v>
      </c>
      <c r="D20" s="4" t="s">
        <v>5</v>
      </c>
      <c r="E20" s="11"/>
      <c r="F20" s="8"/>
    </row>
    <row r="21" spans="1:6" ht="18.75" customHeight="1">
      <c r="A21" s="4">
        <v>17</v>
      </c>
      <c r="B21" s="4" t="s">
        <v>63</v>
      </c>
      <c r="C21" s="4" t="s">
        <v>62</v>
      </c>
      <c r="D21" s="4" t="s">
        <v>53</v>
      </c>
      <c r="E21" s="11"/>
      <c r="F21" s="8"/>
    </row>
    <row r="22" spans="1:6" ht="18.75" customHeight="1">
      <c r="A22" s="4">
        <v>18</v>
      </c>
      <c r="B22" s="4" t="s">
        <v>64</v>
      </c>
      <c r="C22" s="4"/>
      <c r="D22" s="4" t="s">
        <v>5</v>
      </c>
      <c r="E22" s="11"/>
      <c r="F22" s="8"/>
    </row>
    <row r="23" spans="1:6" ht="18.75" customHeight="1">
      <c r="A23" s="4">
        <v>19</v>
      </c>
      <c r="B23" s="4" t="s">
        <v>79</v>
      </c>
      <c r="C23" s="4"/>
      <c r="D23" s="4" t="s">
        <v>53</v>
      </c>
      <c r="E23" s="11"/>
      <c r="F23" s="8"/>
    </row>
    <row r="24" spans="1:6" ht="18.75" customHeight="1">
      <c r="A24" s="4">
        <v>20</v>
      </c>
      <c r="B24" s="4" t="s">
        <v>87</v>
      </c>
      <c r="C24" s="4"/>
      <c r="D24" s="4" t="s">
        <v>53</v>
      </c>
      <c r="E24" s="11"/>
      <c r="F24" s="8"/>
    </row>
    <row r="25" spans="1:6" ht="18.75" customHeight="1">
      <c r="A25" s="4">
        <v>21</v>
      </c>
      <c r="B25" s="4" t="s">
        <v>66</v>
      </c>
      <c r="C25" s="4"/>
      <c r="D25" s="4" t="s">
        <v>53</v>
      </c>
      <c r="E25" s="11"/>
      <c r="F25" s="8"/>
    </row>
    <row r="26" spans="1:6" ht="18.75" customHeight="1">
      <c r="A26" s="4">
        <v>22</v>
      </c>
      <c r="B26" s="4" t="s">
        <v>84</v>
      </c>
      <c r="C26" s="4"/>
      <c r="D26" s="4" t="s">
        <v>53</v>
      </c>
      <c r="E26" s="11"/>
      <c r="F26" s="8"/>
    </row>
    <row r="27" spans="1:6" ht="18.75" customHeight="1">
      <c r="A27" s="4">
        <v>23</v>
      </c>
      <c r="B27" s="4" t="s">
        <v>85</v>
      </c>
      <c r="C27" s="4"/>
      <c r="D27" s="4" t="s">
        <v>53</v>
      </c>
      <c r="E27" s="11"/>
      <c r="F27" s="8"/>
    </row>
    <row r="28" spans="1:6" ht="18.75" customHeight="1">
      <c r="A28" s="4">
        <v>24</v>
      </c>
      <c r="B28" s="4" t="s">
        <v>89</v>
      </c>
      <c r="C28" s="4"/>
      <c r="D28" s="4" t="s">
        <v>53</v>
      </c>
      <c r="E28" s="11"/>
      <c r="F28" s="8"/>
    </row>
    <row r="29" spans="1:6" ht="18.75" customHeight="1">
      <c r="A29" s="4">
        <v>25</v>
      </c>
      <c r="B29" s="4" t="s">
        <v>94</v>
      </c>
      <c r="C29" s="4"/>
      <c r="D29" s="4" t="s">
        <v>53</v>
      </c>
      <c r="E29" s="11"/>
      <c r="F29" s="8"/>
    </row>
    <row r="30" spans="1:6" ht="18.75" customHeight="1">
      <c r="A30" s="4">
        <v>26</v>
      </c>
      <c r="B30" s="4" t="s">
        <v>95</v>
      </c>
      <c r="C30" s="4"/>
      <c r="D30" s="4" t="s">
        <v>53</v>
      </c>
      <c r="E30" s="11"/>
      <c r="F30" s="8"/>
    </row>
    <row r="31" spans="1:6" ht="18.75" customHeight="1">
      <c r="A31" s="4">
        <v>27</v>
      </c>
      <c r="B31" s="4" t="s">
        <v>68</v>
      </c>
      <c r="C31" s="4"/>
      <c r="D31" s="4" t="s">
        <v>53</v>
      </c>
      <c r="E31" s="11"/>
      <c r="F31" s="8"/>
    </row>
    <row r="32" spans="1:6" ht="18.75" customHeight="1">
      <c r="A32" s="4">
        <v>28</v>
      </c>
      <c r="B32" s="4" t="s">
        <v>98</v>
      </c>
      <c r="C32" s="4"/>
      <c r="D32" s="4" t="s">
        <v>53</v>
      </c>
      <c r="E32" s="11"/>
      <c r="F32" s="8"/>
    </row>
    <row r="33" spans="1:6" ht="18.75" customHeight="1">
      <c r="A33" s="4">
        <v>29</v>
      </c>
      <c r="B33" s="4" t="s">
        <v>99</v>
      </c>
      <c r="C33" s="4"/>
      <c r="D33" s="4" t="s">
        <v>53</v>
      </c>
      <c r="E33" s="11"/>
      <c r="F33" s="8"/>
    </row>
    <row r="34" spans="1:6" ht="18.75" customHeight="1">
      <c r="A34" s="4">
        <v>30</v>
      </c>
      <c r="B34" s="4" t="s">
        <v>103</v>
      </c>
      <c r="C34" s="4"/>
      <c r="D34" s="4" t="s">
        <v>53</v>
      </c>
      <c r="E34" s="11"/>
      <c r="F34" s="8"/>
    </row>
    <row r="35" spans="1:6" ht="18.75" customHeight="1">
      <c r="A35" s="4">
        <v>31</v>
      </c>
      <c r="B35" s="4" t="s">
        <v>86</v>
      </c>
      <c r="C35" s="4"/>
      <c r="D35" s="4" t="s">
        <v>53</v>
      </c>
      <c r="E35" s="11"/>
      <c r="F35" s="8"/>
    </row>
    <row r="36" spans="1:6" ht="18.75" customHeight="1">
      <c r="A36" s="4">
        <v>32</v>
      </c>
      <c r="B36" s="4" t="s">
        <v>97</v>
      </c>
      <c r="C36" s="4"/>
      <c r="D36" s="4" t="s">
        <v>53</v>
      </c>
      <c r="E36" s="11"/>
      <c r="F36" s="8"/>
    </row>
    <row r="37" spans="1:6" ht="18.75" customHeight="1">
      <c r="A37" s="4">
        <v>33</v>
      </c>
      <c r="B37" s="4" t="s">
        <v>96</v>
      </c>
      <c r="C37" s="4"/>
      <c r="D37" s="4" t="s">
        <v>83</v>
      </c>
      <c r="E37" s="11"/>
      <c r="F37" s="8"/>
    </row>
    <row r="38" spans="1:6" ht="18.75" customHeight="1">
      <c r="A38" s="4">
        <v>34</v>
      </c>
      <c r="B38" s="4" t="s">
        <v>65</v>
      </c>
      <c r="C38" s="4"/>
      <c r="D38" s="4" t="s">
        <v>5</v>
      </c>
      <c r="E38" s="11"/>
      <c r="F38" s="8"/>
    </row>
    <row r="39" spans="1:6" ht="18.75" customHeight="1">
      <c r="A39" s="4">
        <v>35</v>
      </c>
      <c r="B39" s="4" t="s">
        <v>30</v>
      </c>
      <c r="C39" s="4" t="s">
        <v>32</v>
      </c>
      <c r="D39" s="4" t="s">
        <v>31</v>
      </c>
      <c r="E39" s="11"/>
      <c r="F39" s="8"/>
    </row>
    <row r="40" spans="1:6" ht="18.75" customHeight="1">
      <c r="A40" s="4">
        <v>36</v>
      </c>
      <c r="B40" s="4" t="s">
        <v>71</v>
      </c>
      <c r="C40" s="4"/>
      <c r="D40" s="4" t="s">
        <v>72</v>
      </c>
      <c r="E40" s="11"/>
      <c r="F40" s="8"/>
    </row>
    <row r="41" spans="1:6" ht="18.75" customHeight="1">
      <c r="A41" s="4">
        <v>37</v>
      </c>
      <c r="B41" s="4" t="s">
        <v>69</v>
      </c>
      <c r="C41" s="4"/>
      <c r="D41" s="4" t="s">
        <v>5</v>
      </c>
      <c r="E41" s="11"/>
      <c r="F41" s="8"/>
    </row>
    <row r="42" spans="1:6" ht="18.75" customHeight="1">
      <c r="A42" s="4">
        <v>38</v>
      </c>
      <c r="B42" s="24" t="s">
        <v>70</v>
      </c>
      <c r="C42" s="24"/>
      <c r="D42" s="24" t="s">
        <v>53</v>
      </c>
      <c r="E42" s="25"/>
      <c r="F42" s="26"/>
    </row>
    <row r="43" spans="1:6" ht="18.75" customHeight="1">
      <c r="A43" s="4">
        <v>39</v>
      </c>
      <c r="B43" s="4" t="s">
        <v>82</v>
      </c>
      <c r="C43" s="4"/>
      <c r="D43" s="4" t="s">
        <v>83</v>
      </c>
      <c r="E43" s="11"/>
      <c r="F43" s="8"/>
    </row>
    <row r="44" spans="1:6" ht="18.75" customHeight="1">
      <c r="A44" s="4">
        <v>40</v>
      </c>
      <c r="B44" s="4" t="s">
        <v>90</v>
      </c>
      <c r="C44" s="4"/>
      <c r="D44" s="4" t="s">
        <v>53</v>
      </c>
      <c r="E44" s="11"/>
      <c r="F44" s="8"/>
    </row>
    <row r="45" spans="1:6" ht="18.75" customHeight="1">
      <c r="A45" s="4">
        <v>41</v>
      </c>
      <c r="B45" s="4" t="s">
        <v>91</v>
      </c>
      <c r="C45" s="4"/>
      <c r="D45" s="4" t="s">
        <v>53</v>
      </c>
      <c r="E45" s="11"/>
      <c r="F45" s="8"/>
    </row>
    <row r="46" spans="1:6" ht="18.75" customHeight="1">
      <c r="A46" s="4">
        <v>42</v>
      </c>
      <c r="B46" s="4" t="s">
        <v>100</v>
      </c>
      <c r="C46" s="4" t="s">
        <v>101</v>
      </c>
      <c r="D46" s="4" t="s">
        <v>102</v>
      </c>
      <c r="E46" s="11"/>
      <c r="F46" s="8"/>
    </row>
    <row r="47" spans="1:6" ht="18.75" customHeight="1">
      <c r="A47" s="4">
        <v>43</v>
      </c>
      <c r="B47" s="4" t="s">
        <v>92</v>
      </c>
      <c r="C47" s="4"/>
      <c r="D47" s="4" t="s">
        <v>53</v>
      </c>
      <c r="E47" s="11"/>
      <c r="F47" s="8"/>
    </row>
    <row r="48" spans="1:6" ht="18.75" customHeight="1">
      <c r="A48" s="4">
        <v>44</v>
      </c>
      <c r="B48" s="4" t="s">
        <v>93</v>
      </c>
      <c r="C48" s="4"/>
      <c r="D48" s="4" t="s">
        <v>53</v>
      </c>
      <c r="E48" s="11"/>
      <c r="F48" s="8"/>
    </row>
    <row r="49" spans="1:6" ht="18.75" customHeight="1">
      <c r="A49" s="4">
        <v>45</v>
      </c>
      <c r="B49" s="4" t="s">
        <v>104</v>
      </c>
      <c r="C49" s="4"/>
      <c r="D49" s="4" t="s">
        <v>53</v>
      </c>
      <c r="E49" s="11"/>
      <c r="F49" s="8"/>
    </row>
    <row r="50" spans="1:6" ht="18.75" customHeight="1" thickBot="1">
      <c r="A50" s="24">
        <v>46</v>
      </c>
      <c r="B50" s="24" t="s">
        <v>105</v>
      </c>
      <c r="C50" s="24"/>
      <c r="D50" s="24" t="s">
        <v>53</v>
      </c>
      <c r="E50" s="25"/>
      <c r="F50" s="26"/>
    </row>
    <row r="51" spans="1:6" ht="18.75" customHeight="1" thickTop="1">
      <c r="A51" s="13"/>
      <c r="B51" s="13" t="s">
        <v>45</v>
      </c>
      <c r="C51" s="13"/>
      <c r="D51" s="13"/>
      <c r="E51" s="16">
        <f>SUM(E5:E41)</f>
        <v>0</v>
      </c>
      <c r="F51" s="13"/>
    </row>
    <row r="52" spans="1:6" ht="18.75" customHeight="1">
      <c r="A52" s="19" t="s">
        <v>7</v>
      </c>
    </row>
    <row r="53" spans="1:6" ht="18.75" customHeight="1">
      <c r="A53" s="36" t="s">
        <v>1</v>
      </c>
      <c r="B53" s="36" t="s">
        <v>4</v>
      </c>
      <c r="C53" s="36" t="s">
        <v>2</v>
      </c>
      <c r="D53" s="36" t="s">
        <v>3</v>
      </c>
      <c r="E53" s="38" t="s">
        <v>49</v>
      </c>
      <c r="F53" s="40" t="s">
        <v>47</v>
      </c>
    </row>
    <row r="54" spans="1:6" ht="18.75" customHeight="1">
      <c r="A54" s="37"/>
      <c r="B54" s="37"/>
      <c r="C54" s="37"/>
      <c r="D54" s="37"/>
      <c r="E54" s="39"/>
      <c r="F54" s="41"/>
    </row>
    <row r="55" spans="1:6" ht="21.75" customHeight="1">
      <c r="A55" s="4">
        <v>1</v>
      </c>
      <c r="B55" s="4" t="s">
        <v>20</v>
      </c>
      <c r="C55" s="9"/>
      <c r="D55" s="4" t="s">
        <v>28</v>
      </c>
      <c r="E55" s="11"/>
      <c r="F55" s="8"/>
    </row>
    <row r="56" spans="1:6" ht="21.75" customHeight="1">
      <c r="A56" s="4">
        <v>2</v>
      </c>
      <c r="B56" s="4" t="s">
        <v>44</v>
      </c>
      <c r="C56" s="9"/>
      <c r="D56" s="4" t="s">
        <v>22</v>
      </c>
      <c r="E56" s="11"/>
      <c r="F56" s="8"/>
    </row>
    <row r="57" spans="1:6" ht="21.75" customHeight="1">
      <c r="A57" s="4">
        <v>3</v>
      </c>
      <c r="B57" s="4" t="s">
        <v>23</v>
      </c>
      <c r="C57" s="4" t="s">
        <v>175</v>
      </c>
      <c r="D57" s="4" t="s">
        <v>22</v>
      </c>
      <c r="E57" s="11"/>
      <c r="F57" s="8"/>
    </row>
    <row r="58" spans="1:6" ht="21.75" customHeight="1">
      <c r="A58" s="4">
        <v>4</v>
      </c>
      <c r="B58" s="4" t="s">
        <v>24</v>
      </c>
      <c r="C58" s="4" t="s">
        <v>176</v>
      </c>
      <c r="D58" s="4" t="s">
        <v>22</v>
      </c>
      <c r="E58" s="11"/>
      <c r="F58" s="8"/>
    </row>
    <row r="59" spans="1:6" ht="21.75" customHeight="1">
      <c r="A59" s="4">
        <v>5</v>
      </c>
      <c r="B59" s="20" t="s">
        <v>77</v>
      </c>
      <c r="C59" s="33"/>
      <c r="D59" s="20" t="s">
        <v>53</v>
      </c>
      <c r="E59" s="12"/>
      <c r="F59" s="15"/>
    </row>
    <row r="60" spans="1:6" ht="21.75" customHeight="1">
      <c r="A60" s="4">
        <v>6</v>
      </c>
      <c r="B60" s="4" t="s">
        <v>27</v>
      </c>
      <c r="C60" s="4"/>
      <c r="D60" s="4" t="s">
        <v>51</v>
      </c>
      <c r="E60" s="11"/>
      <c r="F60" s="8"/>
    </row>
    <row r="61" spans="1:6" ht="21.75" customHeight="1" thickBot="1">
      <c r="A61" s="4">
        <v>7</v>
      </c>
      <c r="B61" s="24" t="s">
        <v>106</v>
      </c>
      <c r="C61" s="24" t="s">
        <v>177</v>
      </c>
      <c r="D61" s="24" t="s">
        <v>102</v>
      </c>
      <c r="E61" s="25"/>
      <c r="F61" s="26"/>
    </row>
    <row r="62" spans="1:6" ht="21.75" customHeight="1" thickTop="1">
      <c r="A62" s="13"/>
      <c r="B62" s="13" t="s">
        <v>45</v>
      </c>
      <c r="C62" s="13"/>
      <c r="D62" s="13"/>
      <c r="E62" s="14">
        <f>SUM(E55:E60)</f>
        <v>0</v>
      </c>
      <c r="F62" s="13"/>
    </row>
    <row r="63" spans="1:6" ht="10.5" customHeight="1">
      <c r="A63" s="3"/>
      <c r="B63" s="3"/>
      <c r="C63" s="3"/>
      <c r="D63" s="3"/>
    </row>
    <row r="64" spans="1:6" ht="18.75" customHeight="1">
      <c r="A64" s="19" t="s">
        <v>8</v>
      </c>
    </row>
    <row r="65" spans="1:6" ht="18.75" customHeight="1">
      <c r="A65" s="36" t="s">
        <v>1</v>
      </c>
      <c r="B65" s="36" t="s">
        <v>4</v>
      </c>
      <c r="C65" s="36" t="s">
        <v>2</v>
      </c>
      <c r="D65" s="36" t="s">
        <v>3</v>
      </c>
      <c r="E65" s="38" t="s">
        <v>49</v>
      </c>
      <c r="F65" s="40" t="s">
        <v>47</v>
      </c>
    </row>
    <row r="66" spans="1:6" ht="18.75" customHeight="1">
      <c r="A66" s="37"/>
      <c r="B66" s="37"/>
      <c r="C66" s="37"/>
      <c r="D66" s="37"/>
      <c r="E66" s="39"/>
      <c r="F66" s="41"/>
    </row>
    <row r="67" spans="1:6" ht="25.5" customHeight="1">
      <c r="A67" s="4">
        <v>1</v>
      </c>
      <c r="B67" s="4" t="s">
        <v>171</v>
      </c>
      <c r="C67" s="4" t="s">
        <v>9</v>
      </c>
      <c r="D67" s="4" t="s">
        <v>10</v>
      </c>
      <c r="E67" s="11"/>
      <c r="F67" s="8"/>
    </row>
    <row r="68" spans="1:6" ht="25.5" customHeight="1">
      <c r="A68" s="4">
        <v>2</v>
      </c>
      <c r="B68" s="4" t="s">
        <v>11</v>
      </c>
      <c r="C68" s="4"/>
      <c r="D68" s="4" t="s">
        <v>5</v>
      </c>
      <c r="E68" s="11"/>
      <c r="F68" s="8"/>
    </row>
    <row r="69" spans="1:6" ht="25.5" customHeight="1">
      <c r="A69" s="4">
        <v>3</v>
      </c>
      <c r="B69" s="4" t="s">
        <v>81</v>
      </c>
      <c r="C69" s="4"/>
      <c r="D69" s="4" t="s">
        <v>53</v>
      </c>
      <c r="E69" s="11"/>
      <c r="F69" s="8"/>
    </row>
    <row r="70" spans="1:6" ht="25.5" customHeight="1">
      <c r="A70" s="4">
        <v>4</v>
      </c>
      <c r="B70" s="4" t="s">
        <v>33</v>
      </c>
      <c r="C70" s="4"/>
      <c r="D70" s="4" t="s">
        <v>5</v>
      </c>
      <c r="E70" s="11"/>
      <c r="F70" s="8"/>
    </row>
    <row r="71" spans="1:6" ht="25.5" customHeight="1">
      <c r="A71" s="4">
        <v>5</v>
      </c>
      <c r="B71" s="4" t="s">
        <v>41</v>
      </c>
      <c r="C71" s="4"/>
      <c r="D71" s="4" t="s">
        <v>5</v>
      </c>
      <c r="E71" s="11"/>
      <c r="F71" s="8"/>
    </row>
    <row r="72" spans="1:6" ht="25.5" customHeight="1">
      <c r="A72" s="4">
        <v>6</v>
      </c>
      <c r="B72" s="4" t="s">
        <v>42</v>
      </c>
      <c r="C72" s="4"/>
      <c r="D72" s="4" t="s">
        <v>5</v>
      </c>
      <c r="E72" s="11"/>
      <c r="F72" s="8"/>
    </row>
    <row r="73" spans="1:6" ht="25.5" customHeight="1">
      <c r="A73" s="4">
        <v>7</v>
      </c>
      <c r="B73" s="10" t="s">
        <v>43</v>
      </c>
      <c r="C73" s="10"/>
      <c r="D73" s="10" t="s">
        <v>5</v>
      </c>
      <c r="E73" s="12"/>
      <c r="F73" s="15"/>
    </row>
    <row r="74" spans="1:6" ht="25.5" customHeight="1">
      <c r="A74" s="4">
        <v>8</v>
      </c>
      <c r="B74" s="4" t="s">
        <v>75</v>
      </c>
      <c r="C74" s="4"/>
      <c r="D74" s="4" t="s">
        <v>53</v>
      </c>
      <c r="E74" s="11"/>
      <c r="F74" s="8"/>
    </row>
    <row r="75" spans="1:6" ht="25.5" customHeight="1" thickBot="1">
      <c r="A75" s="4">
        <v>9</v>
      </c>
      <c r="B75" s="24" t="s">
        <v>76</v>
      </c>
      <c r="C75" s="24"/>
      <c r="D75" s="24" t="s">
        <v>53</v>
      </c>
      <c r="E75" s="25"/>
      <c r="F75" s="26"/>
    </row>
    <row r="76" spans="1:6" ht="25.5" customHeight="1" thickTop="1">
      <c r="A76" s="13"/>
      <c r="B76" s="13" t="s">
        <v>45</v>
      </c>
      <c r="C76" s="13"/>
      <c r="D76" s="13"/>
      <c r="E76" s="16">
        <f>SUM(E67:E73)</f>
        <v>0</v>
      </c>
      <c r="F76" s="13"/>
    </row>
    <row r="78" spans="1:6" ht="18.75" customHeight="1">
      <c r="A78" s="19" t="s">
        <v>12</v>
      </c>
    </row>
    <row r="79" spans="1:6" ht="18.75" customHeight="1">
      <c r="A79" s="36" t="s">
        <v>1</v>
      </c>
      <c r="B79" s="36" t="s">
        <v>4</v>
      </c>
      <c r="C79" s="36" t="s">
        <v>2</v>
      </c>
      <c r="D79" s="36" t="s">
        <v>3</v>
      </c>
      <c r="E79" s="38" t="s">
        <v>49</v>
      </c>
      <c r="F79" s="40" t="s">
        <v>47</v>
      </c>
    </row>
    <row r="80" spans="1:6" ht="18.75" customHeight="1">
      <c r="A80" s="37"/>
      <c r="B80" s="37"/>
      <c r="C80" s="37"/>
      <c r="D80" s="37"/>
      <c r="E80" s="39"/>
      <c r="F80" s="41"/>
    </row>
    <row r="81" spans="1:6" ht="20.25" customHeight="1">
      <c r="A81" s="4">
        <v>1</v>
      </c>
      <c r="B81" s="4" t="s">
        <v>107</v>
      </c>
      <c r="C81" s="4" t="s">
        <v>13</v>
      </c>
      <c r="D81" s="4" t="s">
        <v>6</v>
      </c>
      <c r="E81" s="11"/>
      <c r="F81" s="8"/>
    </row>
    <row r="82" spans="1:6" ht="20.25" customHeight="1">
      <c r="A82" s="4">
        <v>2</v>
      </c>
      <c r="B82" s="4" t="s">
        <v>110</v>
      </c>
      <c r="C82" s="4"/>
      <c r="D82" s="4" t="s">
        <v>5</v>
      </c>
      <c r="E82" s="11"/>
      <c r="F82" s="8"/>
    </row>
    <row r="83" spans="1:6" ht="20.25" customHeight="1">
      <c r="A83" s="4">
        <v>3</v>
      </c>
      <c r="B83" s="4" t="s">
        <v>112</v>
      </c>
      <c r="C83" s="4"/>
      <c r="D83" s="4" t="s">
        <v>5</v>
      </c>
      <c r="E83" s="11"/>
      <c r="F83" s="8"/>
    </row>
    <row r="84" spans="1:6" ht="20.25" customHeight="1">
      <c r="A84" s="4">
        <v>4</v>
      </c>
      <c r="B84" s="4" t="s">
        <v>111</v>
      </c>
      <c r="C84" s="4"/>
      <c r="D84" s="4" t="s">
        <v>5</v>
      </c>
      <c r="E84" s="11"/>
      <c r="F84" s="8"/>
    </row>
    <row r="85" spans="1:6" ht="20.25" customHeight="1">
      <c r="A85" s="4">
        <v>5</v>
      </c>
      <c r="B85" s="4" t="s">
        <v>114</v>
      </c>
      <c r="C85" s="4"/>
      <c r="D85" s="4" t="s">
        <v>5</v>
      </c>
      <c r="E85" s="11"/>
      <c r="F85" s="8"/>
    </row>
    <row r="86" spans="1:6" ht="20.25" customHeight="1">
      <c r="A86" s="4">
        <v>6</v>
      </c>
      <c r="B86" s="4" t="s">
        <v>108</v>
      </c>
      <c r="C86" s="4"/>
      <c r="D86" s="4" t="s">
        <v>5</v>
      </c>
      <c r="E86" s="11"/>
      <c r="F86" s="8"/>
    </row>
    <row r="87" spans="1:6" ht="20.25" customHeight="1">
      <c r="A87" s="4">
        <v>7</v>
      </c>
      <c r="B87" s="4" t="s">
        <v>113</v>
      </c>
      <c r="C87" s="4"/>
      <c r="D87" s="4" t="s">
        <v>53</v>
      </c>
      <c r="E87" s="11"/>
      <c r="F87" s="8"/>
    </row>
    <row r="88" spans="1:6" ht="20.25" customHeight="1">
      <c r="A88" s="4">
        <v>8</v>
      </c>
      <c r="B88" s="4" t="s">
        <v>109</v>
      </c>
      <c r="C88" s="4"/>
      <c r="D88" s="4" t="s">
        <v>5</v>
      </c>
      <c r="E88" s="11"/>
      <c r="F88" s="8"/>
    </row>
    <row r="89" spans="1:6" ht="20.25" customHeight="1">
      <c r="A89" s="4">
        <v>9</v>
      </c>
      <c r="B89" s="4" t="s">
        <v>136</v>
      </c>
      <c r="C89" s="4"/>
      <c r="D89" s="4" t="s">
        <v>134</v>
      </c>
      <c r="E89" s="11"/>
      <c r="F89" s="8"/>
    </row>
    <row r="90" spans="1:6" ht="20.25" customHeight="1">
      <c r="A90" s="4">
        <v>10</v>
      </c>
      <c r="B90" s="4" t="s">
        <v>115</v>
      </c>
      <c r="C90" s="4" t="s">
        <v>62</v>
      </c>
      <c r="D90" s="4" t="s">
        <v>51</v>
      </c>
      <c r="E90" s="11"/>
      <c r="F90" s="8"/>
    </row>
    <row r="91" spans="1:6" ht="20.25" customHeight="1">
      <c r="A91" s="4">
        <v>11</v>
      </c>
      <c r="B91" s="4" t="s">
        <v>116</v>
      </c>
      <c r="C91" s="4" t="s">
        <v>62</v>
      </c>
      <c r="D91" s="4" t="s">
        <v>53</v>
      </c>
      <c r="E91" s="11"/>
      <c r="F91" s="8"/>
    </row>
    <row r="92" spans="1:6" ht="20.25" customHeight="1">
      <c r="A92" s="4">
        <v>12</v>
      </c>
      <c r="B92" s="6" t="s">
        <v>117</v>
      </c>
      <c r="C92" s="7" t="s">
        <v>26</v>
      </c>
      <c r="D92" s="4" t="s">
        <v>5</v>
      </c>
      <c r="E92" s="11"/>
      <c r="F92" s="8"/>
    </row>
    <row r="93" spans="1:6" ht="20.25" customHeight="1">
      <c r="A93" s="4">
        <v>13</v>
      </c>
      <c r="B93" s="4" t="s">
        <v>25</v>
      </c>
      <c r="C93" s="7" t="s">
        <v>26</v>
      </c>
      <c r="D93" s="4" t="s">
        <v>5</v>
      </c>
      <c r="E93" s="11"/>
      <c r="F93" s="8"/>
    </row>
    <row r="94" spans="1:6" ht="20.25" customHeight="1">
      <c r="A94" s="4">
        <v>14</v>
      </c>
      <c r="B94" s="10" t="s">
        <v>18</v>
      </c>
      <c r="C94" s="27" t="s">
        <v>26</v>
      </c>
      <c r="D94" s="10" t="s">
        <v>5</v>
      </c>
      <c r="E94" s="12"/>
      <c r="F94" s="15"/>
    </row>
    <row r="95" spans="1:6" ht="20.25" customHeight="1">
      <c r="A95" s="4">
        <v>15</v>
      </c>
      <c r="B95" s="4" t="s">
        <v>132</v>
      </c>
      <c r="C95" s="7" t="s">
        <v>133</v>
      </c>
      <c r="D95" s="4" t="s">
        <v>134</v>
      </c>
      <c r="E95" s="11"/>
      <c r="F95" s="8"/>
    </row>
    <row r="96" spans="1:6" ht="20.25" customHeight="1" thickBot="1">
      <c r="A96" s="4">
        <v>16</v>
      </c>
      <c r="B96" s="4" t="s">
        <v>135</v>
      </c>
      <c r="C96" s="7" t="s">
        <v>133</v>
      </c>
      <c r="D96" s="4" t="s">
        <v>134</v>
      </c>
      <c r="E96" s="11"/>
      <c r="F96" s="8"/>
    </row>
    <row r="97" spans="1:6" ht="20.25" customHeight="1" thickTop="1">
      <c r="A97" s="13"/>
      <c r="B97" s="13" t="s">
        <v>46</v>
      </c>
      <c r="C97" s="13"/>
      <c r="D97" s="13"/>
      <c r="E97" s="16">
        <f>SUM(E81:E94)</f>
        <v>0</v>
      </c>
      <c r="F97" s="13"/>
    </row>
    <row r="98" spans="1:6" ht="11.25" customHeight="1">
      <c r="A98" s="3"/>
      <c r="B98" s="3"/>
      <c r="C98" s="3"/>
      <c r="D98" s="3"/>
    </row>
    <row r="99" spans="1:6" ht="18.75" customHeight="1">
      <c r="A99" s="19" t="s">
        <v>19</v>
      </c>
    </row>
    <row r="100" spans="1:6" ht="18.75" customHeight="1">
      <c r="A100" s="36" t="s">
        <v>1</v>
      </c>
      <c r="B100" s="36" t="s">
        <v>4</v>
      </c>
      <c r="C100" s="36" t="s">
        <v>2</v>
      </c>
      <c r="D100" s="36" t="s">
        <v>3</v>
      </c>
      <c r="E100" s="38" t="s">
        <v>49</v>
      </c>
      <c r="F100" s="40" t="s">
        <v>47</v>
      </c>
    </row>
    <row r="101" spans="1:6" ht="18.75" customHeight="1">
      <c r="A101" s="37"/>
      <c r="B101" s="37"/>
      <c r="C101" s="37"/>
      <c r="D101" s="37"/>
      <c r="E101" s="39"/>
      <c r="F101" s="41"/>
    </row>
    <row r="102" spans="1:6" ht="18.75" customHeight="1">
      <c r="A102" s="4">
        <v>1</v>
      </c>
      <c r="B102" s="6" t="s">
        <v>118</v>
      </c>
      <c r="C102" s="4" t="s">
        <v>34</v>
      </c>
      <c r="D102" s="4" t="s">
        <v>5</v>
      </c>
      <c r="E102" s="11"/>
      <c r="F102" s="8"/>
    </row>
    <row r="103" spans="1:6" ht="18.75" customHeight="1">
      <c r="A103" s="4">
        <v>2</v>
      </c>
      <c r="B103" s="4" t="s">
        <v>38</v>
      </c>
      <c r="C103" s="4" t="s">
        <v>34</v>
      </c>
      <c r="D103" s="4" t="s">
        <v>5</v>
      </c>
      <c r="E103" s="11"/>
      <c r="F103" s="8"/>
    </row>
    <row r="104" spans="1:6" ht="18.75" customHeight="1">
      <c r="A104" s="4">
        <v>3</v>
      </c>
      <c r="B104" s="4" t="s">
        <v>39</v>
      </c>
      <c r="C104" s="4" t="s">
        <v>34</v>
      </c>
      <c r="D104" s="4" t="s">
        <v>5</v>
      </c>
      <c r="E104" s="11"/>
      <c r="F104" s="8"/>
    </row>
    <row r="105" spans="1:6" ht="18.75" customHeight="1">
      <c r="A105" s="4">
        <v>4</v>
      </c>
      <c r="B105" s="4" t="s">
        <v>119</v>
      </c>
      <c r="C105" s="4" t="s">
        <v>120</v>
      </c>
      <c r="D105" s="4" t="s">
        <v>53</v>
      </c>
      <c r="E105" s="11"/>
      <c r="F105" s="8"/>
    </row>
    <row r="106" spans="1:6" ht="18.75" customHeight="1">
      <c r="A106" s="4">
        <v>5</v>
      </c>
      <c r="B106" s="4" t="s">
        <v>121</v>
      </c>
      <c r="C106" s="4" t="s">
        <v>120</v>
      </c>
      <c r="D106" s="4" t="s">
        <v>53</v>
      </c>
      <c r="E106" s="11"/>
      <c r="F106" s="8"/>
    </row>
    <row r="107" spans="1:6" ht="18.75" customHeight="1">
      <c r="A107" s="4">
        <v>6</v>
      </c>
      <c r="B107" s="4" t="s">
        <v>126</v>
      </c>
      <c r="C107" s="4" t="s">
        <v>120</v>
      </c>
      <c r="D107" s="4" t="s">
        <v>53</v>
      </c>
      <c r="E107" s="11"/>
      <c r="F107" s="8"/>
    </row>
    <row r="108" spans="1:6" ht="18.75" customHeight="1">
      <c r="A108" s="4">
        <v>7</v>
      </c>
      <c r="B108" s="4" t="s">
        <v>122</v>
      </c>
      <c r="C108" s="4" t="s">
        <v>120</v>
      </c>
      <c r="D108" s="4" t="s">
        <v>53</v>
      </c>
      <c r="E108" s="11"/>
      <c r="F108" s="8"/>
    </row>
    <row r="109" spans="1:6" ht="18.75" customHeight="1">
      <c r="A109" s="4">
        <v>8</v>
      </c>
      <c r="B109" s="4" t="s">
        <v>123</v>
      </c>
      <c r="C109" s="4" t="s">
        <v>124</v>
      </c>
      <c r="D109" s="4" t="s">
        <v>125</v>
      </c>
      <c r="E109" s="11"/>
      <c r="F109" s="8"/>
    </row>
    <row r="110" spans="1:6" ht="18.75" customHeight="1">
      <c r="A110" s="4">
        <v>9</v>
      </c>
      <c r="B110" s="4" t="s">
        <v>127</v>
      </c>
      <c r="C110" s="4"/>
      <c r="D110" s="4" t="s">
        <v>5</v>
      </c>
      <c r="E110" s="11"/>
      <c r="F110" s="8"/>
    </row>
    <row r="111" spans="1:6" ht="18.75" customHeight="1">
      <c r="A111" s="4">
        <v>10</v>
      </c>
      <c r="B111" s="10" t="s">
        <v>128</v>
      </c>
      <c r="C111" s="10"/>
      <c r="D111" s="10" t="s">
        <v>5</v>
      </c>
      <c r="E111" s="12"/>
      <c r="F111" s="8"/>
    </row>
    <row r="112" spans="1:6" ht="18.75" customHeight="1">
      <c r="A112" s="4">
        <v>11</v>
      </c>
      <c r="B112" s="4" t="s">
        <v>130</v>
      </c>
      <c r="C112" s="4"/>
      <c r="D112" s="4" t="s">
        <v>131</v>
      </c>
      <c r="E112" s="11"/>
      <c r="F112" s="28"/>
    </row>
    <row r="113" spans="1:6" ht="18.75" customHeight="1" thickBot="1">
      <c r="A113" s="4">
        <v>12</v>
      </c>
      <c r="B113" s="24" t="s">
        <v>129</v>
      </c>
      <c r="C113" s="24"/>
      <c r="D113" s="24" t="s">
        <v>53</v>
      </c>
      <c r="E113" s="25"/>
      <c r="F113" s="28"/>
    </row>
    <row r="114" spans="1:6" ht="18.75" customHeight="1" thickTop="1">
      <c r="A114" s="13"/>
      <c r="B114" s="13" t="s">
        <v>45</v>
      </c>
      <c r="C114" s="13"/>
      <c r="D114" s="13"/>
      <c r="E114" s="14">
        <f>SUM(E102:E111)</f>
        <v>0</v>
      </c>
      <c r="F114" s="13"/>
    </row>
    <row r="116" spans="1:6" ht="18.75" customHeight="1">
      <c r="A116" s="19" t="s">
        <v>14</v>
      </c>
    </row>
    <row r="117" spans="1:6" ht="18.75" customHeight="1">
      <c r="A117" s="36" t="s">
        <v>1</v>
      </c>
      <c r="B117" s="36" t="s">
        <v>4</v>
      </c>
      <c r="C117" s="36" t="s">
        <v>2</v>
      </c>
      <c r="D117" s="36" t="s">
        <v>3</v>
      </c>
      <c r="E117" s="38" t="s">
        <v>49</v>
      </c>
      <c r="F117" s="40" t="s">
        <v>47</v>
      </c>
    </row>
    <row r="118" spans="1:6" ht="18.75" customHeight="1">
      <c r="A118" s="37"/>
      <c r="B118" s="37"/>
      <c r="C118" s="37"/>
      <c r="D118" s="37"/>
      <c r="E118" s="39"/>
      <c r="F118" s="41"/>
    </row>
    <row r="119" spans="1:6" ht="18.75" customHeight="1">
      <c r="A119" s="23">
        <v>1</v>
      </c>
      <c r="B119" s="23" t="s">
        <v>138</v>
      </c>
      <c r="C119" s="23" t="s">
        <v>137</v>
      </c>
      <c r="D119" s="23" t="s">
        <v>139</v>
      </c>
      <c r="E119" s="22"/>
      <c r="F119" s="21"/>
    </row>
    <row r="120" spans="1:6" ht="18.75" customHeight="1">
      <c r="A120" s="23">
        <v>2</v>
      </c>
      <c r="B120" s="34" t="s">
        <v>179</v>
      </c>
      <c r="C120" s="34" t="s">
        <v>178</v>
      </c>
      <c r="D120" s="34" t="s">
        <v>139</v>
      </c>
      <c r="E120" s="22"/>
      <c r="F120" s="21"/>
    </row>
    <row r="121" spans="1:6" ht="18.75" customHeight="1">
      <c r="A121" s="23">
        <v>3</v>
      </c>
      <c r="B121" s="34" t="s">
        <v>140</v>
      </c>
      <c r="C121" s="23" t="s">
        <v>141</v>
      </c>
      <c r="D121" s="23" t="s">
        <v>139</v>
      </c>
      <c r="E121" s="22"/>
      <c r="F121" s="21"/>
    </row>
    <row r="122" spans="1:6" ht="18.75" customHeight="1">
      <c r="A122" s="23">
        <v>4</v>
      </c>
      <c r="B122" s="23" t="s">
        <v>142</v>
      </c>
      <c r="C122" s="23" t="s">
        <v>137</v>
      </c>
      <c r="D122" s="23" t="s">
        <v>139</v>
      </c>
      <c r="E122" s="22"/>
      <c r="F122" s="21"/>
    </row>
    <row r="123" spans="1:6" ht="18.75" customHeight="1">
      <c r="A123" s="23">
        <v>5</v>
      </c>
      <c r="B123" s="23" t="s">
        <v>143</v>
      </c>
      <c r="C123" s="23" t="s">
        <v>137</v>
      </c>
      <c r="D123" s="23" t="s">
        <v>139</v>
      </c>
      <c r="E123" s="22"/>
      <c r="F123" s="21"/>
    </row>
    <row r="124" spans="1:6" ht="18.75" customHeight="1">
      <c r="A124" s="23">
        <v>6</v>
      </c>
      <c r="B124" s="4" t="s">
        <v>145</v>
      </c>
      <c r="C124" s="4" t="s">
        <v>173</v>
      </c>
      <c r="D124" s="4" t="s">
        <v>15</v>
      </c>
      <c r="E124" s="22"/>
      <c r="F124" s="21"/>
    </row>
    <row r="125" spans="1:6" ht="18.75" customHeight="1">
      <c r="A125" s="23">
        <v>7</v>
      </c>
      <c r="B125" s="7" t="s">
        <v>144</v>
      </c>
      <c r="C125" s="4" t="s">
        <v>16</v>
      </c>
      <c r="D125" s="4" t="s">
        <v>15</v>
      </c>
      <c r="E125" s="22"/>
      <c r="F125" s="21"/>
    </row>
    <row r="126" spans="1:6" ht="18.75" customHeight="1">
      <c r="A126" s="23">
        <v>8</v>
      </c>
      <c r="B126" s="4" t="s">
        <v>146</v>
      </c>
      <c r="C126" s="4" t="s">
        <v>16</v>
      </c>
      <c r="D126" s="4" t="s">
        <v>15</v>
      </c>
      <c r="E126" s="22"/>
      <c r="F126" s="21"/>
    </row>
    <row r="127" spans="1:6" ht="18.75" customHeight="1">
      <c r="A127" s="23">
        <v>9</v>
      </c>
      <c r="B127" s="4" t="s">
        <v>147</v>
      </c>
      <c r="C127" s="4" t="s">
        <v>174</v>
      </c>
      <c r="D127" s="4" t="s">
        <v>15</v>
      </c>
      <c r="E127" s="22"/>
      <c r="F127" s="21"/>
    </row>
    <row r="128" spans="1:6" ht="18.75" customHeight="1">
      <c r="A128" s="23">
        <v>10</v>
      </c>
      <c r="B128" s="4" t="s">
        <v>147</v>
      </c>
      <c r="C128" s="4" t="s">
        <v>35</v>
      </c>
      <c r="D128" s="4" t="s">
        <v>149</v>
      </c>
      <c r="E128" s="22"/>
      <c r="F128" s="21"/>
    </row>
    <row r="129" spans="1:6" ht="18.75" customHeight="1">
      <c r="A129" s="23">
        <v>11</v>
      </c>
      <c r="B129" s="4" t="s">
        <v>150</v>
      </c>
      <c r="C129" s="4" t="s">
        <v>35</v>
      </c>
      <c r="D129" s="4" t="s">
        <v>15</v>
      </c>
      <c r="E129" s="11"/>
      <c r="F129" s="8"/>
    </row>
    <row r="130" spans="1:6" ht="18.75" customHeight="1">
      <c r="A130" s="23">
        <v>12</v>
      </c>
      <c r="B130" s="4" t="s">
        <v>151</v>
      </c>
      <c r="C130" s="4" t="s">
        <v>137</v>
      </c>
      <c r="D130" s="4" t="s">
        <v>139</v>
      </c>
      <c r="E130" s="11"/>
      <c r="F130" s="8"/>
    </row>
    <row r="131" spans="1:6" ht="18.75" customHeight="1">
      <c r="A131" s="23">
        <v>13</v>
      </c>
      <c r="B131" s="4" t="s">
        <v>152</v>
      </c>
      <c r="C131" s="4" t="s">
        <v>172</v>
      </c>
      <c r="D131" s="4" t="s">
        <v>139</v>
      </c>
      <c r="E131" s="11"/>
      <c r="F131" s="8"/>
    </row>
    <row r="132" spans="1:6" ht="18.75" customHeight="1">
      <c r="A132" s="23">
        <v>14</v>
      </c>
      <c r="B132" s="4" t="s">
        <v>153</v>
      </c>
      <c r="C132" s="4" t="s">
        <v>154</v>
      </c>
      <c r="D132" s="4" t="s">
        <v>15</v>
      </c>
      <c r="E132" s="11"/>
      <c r="F132" s="8"/>
    </row>
    <row r="133" spans="1:6" ht="18.75" customHeight="1">
      <c r="A133" s="23">
        <v>15</v>
      </c>
      <c r="B133" s="4" t="s">
        <v>155</v>
      </c>
      <c r="C133" s="4" t="s">
        <v>148</v>
      </c>
      <c r="D133" s="4" t="s">
        <v>156</v>
      </c>
      <c r="E133" s="11"/>
      <c r="F133" s="8"/>
    </row>
    <row r="134" spans="1:6" ht="18.75" customHeight="1">
      <c r="A134" s="23">
        <v>16</v>
      </c>
      <c r="B134" s="10" t="s">
        <v>157</v>
      </c>
      <c r="C134" s="10" t="s">
        <v>35</v>
      </c>
      <c r="D134" s="10" t="s">
        <v>156</v>
      </c>
      <c r="E134" s="11"/>
      <c r="F134" s="8"/>
    </row>
    <row r="135" spans="1:6" ht="18.75" customHeight="1">
      <c r="A135" s="23">
        <v>17</v>
      </c>
      <c r="B135" s="30" t="s">
        <v>158</v>
      </c>
      <c r="C135" s="4" t="s">
        <v>137</v>
      </c>
      <c r="D135" s="31" t="s">
        <v>159</v>
      </c>
      <c r="E135" s="11"/>
      <c r="F135" s="8"/>
    </row>
    <row r="136" spans="1:6" ht="18.75" customHeight="1">
      <c r="A136" s="23">
        <v>18</v>
      </c>
      <c r="B136" s="30" t="s">
        <v>160</v>
      </c>
      <c r="C136" s="4" t="s">
        <v>137</v>
      </c>
      <c r="D136" s="31" t="s">
        <v>159</v>
      </c>
      <c r="E136" s="11"/>
      <c r="F136" s="8"/>
    </row>
    <row r="137" spans="1:6" ht="18.75" customHeight="1">
      <c r="A137" s="23">
        <v>19</v>
      </c>
      <c r="B137" s="30" t="s">
        <v>165</v>
      </c>
      <c r="C137" s="4" t="s">
        <v>164</v>
      </c>
      <c r="D137" s="31" t="s">
        <v>162</v>
      </c>
      <c r="E137" s="11"/>
      <c r="F137" s="8"/>
    </row>
    <row r="138" spans="1:6" ht="18.75" customHeight="1" thickBot="1">
      <c r="A138" s="10">
        <v>20</v>
      </c>
      <c r="B138" s="29" t="s">
        <v>163</v>
      </c>
      <c r="C138" s="32" t="s">
        <v>161</v>
      </c>
      <c r="D138" s="29" t="s">
        <v>162</v>
      </c>
      <c r="E138" s="12"/>
      <c r="F138" s="8"/>
    </row>
    <row r="139" spans="1:6" ht="18.75" customHeight="1" thickTop="1">
      <c r="A139" s="13"/>
      <c r="B139" s="13" t="s">
        <v>45</v>
      </c>
      <c r="C139" s="13"/>
      <c r="D139" s="13"/>
      <c r="E139" s="14">
        <f>SUM(E129:E138)</f>
        <v>0</v>
      </c>
      <c r="F139" s="13"/>
    </row>
    <row r="140" spans="1:6" ht="11.25" customHeight="1">
      <c r="A140" s="3"/>
      <c r="B140" s="3"/>
      <c r="C140" s="3"/>
      <c r="D140" s="3"/>
    </row>
    <row r="141" spans="1:6" ht="18.75" customHeight="1">
      <c r="A141" s="19" t="s">
        <v>36</v>
      </c>
    </row>
    <row r="142" spans="1:6" ht="18.75" customHeight="1">
      <c r="A142" s="36" t="s">
        <v>1</v>
      </c>
      <c r="B142" s="36" t="s">
        <v>4</v>
      </c>
      <c r="C142" s="36" t="s">
        <v>2</v>
      </c>
      <c r="D142" s="36" t="s">
        <v>3</v>
      </c>
      <c r="E142" s="38" t="s">
        <v>49</v>
      </c>
      <c r="F142" s="40" t="s">
        <v>47</v>
      </c>
    </row>
    <row r="143" spans="1:6" ht="18.75" customHeight="1">
      <c r="A143" s="37"/>
      <c r="B143" s="37"/>
      <c r="C143" s="37"/>
      <c r="D143" s="37"/>
      <c r="E143" s="39"/>
      <c r="F143" s="41"/>
    </row>
    <row r="144" spans="1:6" ht="18.75" customHeight="1">
      <c r="A144" s="4">
        <v>1</v>
      </c>
      <c r="B144" s="4" t="s">
        <v>40</v>
      </c>
      <c r="C144" s="4"/>
      <c r="D144" s="4" t="s">
        <v>37</v>
      </c>
      <c r="E144" s="11"/>
      <c r="F144" s="8"/>
    </row>
    <row r="145" spans="1:6" ht="18.75" customHeight="1">
      <c r="A145" s="4">
        <v>2</v>
      </c>
      <c r="B145" s="4" t="s">
        <v>170</v>
      </c>
      <c r="C145" s="4"/>
      <c r="D145" s="4" t="s">
        <v>28</v>
      </c>
      <c r="E145" s="11"/>
      <c r="F145" s="8"/>
    </row>
    <row r="146" spans="1:6" ht="18.75" customHeight="1">
      <c r="A146" s="4">
        <v>3</v>
      </c>
      <c r="B146" s="4" t="s">
        <v>166</v>
      </c>
      <c r="C146" s="4"/>
      <c r="D146" s="4" t="s">
        <v>37</v>
      </c>
      <c r="E146" s="11"/>
      <c r="F146" s="8"/>
    </row>
    <row r="147" spans="1:6" ht="18.75" customHeight="1" thickBot="1">
      <c r="A147" s="10">
        <v>4</v>
      </c>
      <c r="B147" s="10" t="s">
        <v>167</v>
      </c>
      <c r="C147" s="10"/>
      <c r="D147" s="10" t="s">
        <v>37</v>
      </c>
      <c r="E147" s="12"/>
      <c r="F147" s="8"/>
    </row>
    <row r="148" spans="1:6" ht="15.75" customHeight="1" thickTop="1">
      <c r="A148" s="13"/>
      <c r="B148" s="17" t="s">
        <v>45</v>
      </c>
      <c r="C148" s="17"/>
      <c r="D148" s="17"/>
      <c r="E148" s="14">
        <f>SUM(E144:E147)</f>
        <v>0</v>
      </c>
      <c r="F148" s="17"/>
    </row>
    <row r="149" spans="1:6" ht="22.5" customHeight="1" thickBot="1">
      <c r="A149" s="3"/>
      <c r="B149" s="3"/>
      <c r="C149" s="3"/>
      <c r="D149" s="3"/>
    </row>
    <row r="150" spans="1:6" ht="21" customHeight="1" thickBot="1">
      <c r="A150" s="42" t="s">
        <v>21</v>
      </c>
      <c r="B150" s="43"/>
      <c r="C150" s="43"/>
      <c r="D150" s="44"/>
      <c r="E150" s="18">
        <f>SUM(E5:E41,E55:E60,E67:E73,E81:E94,E102:E111,E129:E138,E144:E147)</f>
        <v>0</v>
      </c>
      <c r="F150" s="18"/>
    </row>
  </sheetData>
  <mergeCells count="44">
    <mergeCell ref="F3:F4"/>
    <mergeCell ref="E3:E4"/>
    <mergeCell ref="E53:E54"/>
    <mergeCell ref="F53:F54"/>
    <mergeCell ref="E65:E66"/>
    <mergeCell ref="F65:F66"/>
    <mergeCell ref="A53:A54"/>
    <mergeCell ref="B53:B54"/>
    <mergeCell ref="C53:C54"/>
    <mergeCell ref="D53:D54"/>
    <mergeCell ref="A150:D150"/>
    <mergeCell ref="A65:A66"/>
    <mergeCell ref="B65:B66"/>
    <mergeCell ref="C65:C66"/>
    <mergeCell ref="D65:D66"/>
    <mergeCell ref="A100:A101"/>
    <mergeCell ref="B100:B101"/>
    <mergeCell ref="C100:C101"/>
    <mergeCell ref="E79:E80"/>
    <mergeCell ref="F79:F80"/>
    <mergeCell ref="A79:A80"/>
    <mergeCell ref="B79:B80"/>
    <mergeCell ref="C79:C80"/>
    <mergeCell ref="D79:D80"/>
    <mergeCell ref="E100:E101"/>
    <mergeCell ref="F100:F101"/>
    <mergeCell ref="E117:E118"/>
    <mergeCell ref="F117:F118"/>
    <mergeCell ref="A142:A143"/>
    <mergeCell ref="B142:B143"/>
    <mergeCell ref="C142:C143"/>
    <mergeCell ref="D142:D143"/>
    <mergeCell ref="D100:D101"/>
    <mergeCell ref="A117:A118"/>
    <mergeCell ref="B117:B118"/>
    <mergeCell ref="C117:C118"/>
    <mergeCell ref="D117:D118"/>
    <mergeCell ref="E142:E143"/>
    <mergeCell ref="F142:F143"/>
    <mergeCell ref="A1:E1"/>
    <mergeCell ref="A3:A4"/>
    <mergeCell ref="B3:B4"/>
    <mergeCell ref="C3:C4"/>
    <mergeCell ref="D3:D4"/>
  </mergeCells>
  <phoneticPr fontId="1" type="noConversion"/>
  <pageMargins left="0.39370078740157483" right="0.31496062992125984" top="0.39370078740157483" bottom="0.31496062992125984" header="0" footer="0"/>
  <pageSetup paperSize="9" scale="8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도봉노인종합복지관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임선경</dc:creator>
  <cp:lastModifiedBy>User</cp:lastModifiedBy>
  <cp:lastPrinted>2019-05-23T00:11:01Z</cp:lastPrinted>
  <dcterms:created xsi:type="dcterms:W3CDTF">2004-12-20T06:04:38Z</dcterms:created>
  <dcterms:modified xsi:type="dcterms:W3CDTF">2019-05-23T04:21:17Z</dcterms:modified>
</cp:coreProperties>
</file>